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lakdlt-my.sharepoint.com/personal/povilas_ivanovas_vialietuva_lt/Documents/Darbalaukis/"/>
    </mc:Choice>
  </mc:AlternateContent>
  <xr:revisionPtr revIDLastSave="28" documentId="11_F25DC773A252ABDACC1048B2A91E455C5BDE58F3" xr6:coauthVersionLast="47" xr6:coauthVersionMax="47" xr10:uidLastSave="{A5ED96A3-1754-4EF5-A234-4E7C3D304817}"/>
  <bookViews>
    <workbookView xWindow="-108" yWindow="-108" windowWidth="30936" windowHeight="16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2" i="1"/>
</calcChain>
</file>

<file path=xl/sharedStrings.xml><?xml version="1.0" encoding="utf-8"?>
<sst xmlns="http://schemas.openxmlformats.org/spreadsheetml/2006/main" count="215" uniqueCount="127">
  <si>
    <t>Skyrius</t>
  </si>
  <si>
    <t>Punkto nr.</t>
  </si>
  <si>
    <t>Pavadinimas</t>
  </si>
  <si>
    <t>Mato vnt.</t>
  </si>
  <si>
    <t>Kiekis</t>
  </si>
  <si>
    <t>Atliktas kiekis</t>
  </si>
  <si>
    <t>1. Paruošiamieji darbai</t>
  </si>
  <si>
    <t>1.1</t>
  </si>
  <si>
    <t>Trasos nužymėjimas</t>
  </si>
  <si>
    <t>km</t>
  </si>
  <si>
    <t>1.2.1</t>
  </si>
  <si>
    <t>vienas skydas ant vienos atramos</t>
  </si>
  <si>
    <t>vnt.</t>
  </si>
  <si>
    <t>1.2.2</t>
  </si>
  <si>
    <t>vienas skydas ant dviejų atramų</t>
  </si>
  <si>
    <t>1.3</t>
  </si>
  <si>
    <t>Esamos asfalto dangos ardymas hvid=6 cm</t>
  </si>
  <si>
    <t>m2</t>
  </si>
  <si>
    <t>1.4</t>
  </si>
  <si>
    <t>Demontuojama gelžbetoninė d1,0 m pralaida (m=13)</t>
  </si>
  <si>
    <t>t</t>
  </si>
  <si>
    <t>1.5</t>
  </si>
  <si>
    <t>Akmenų grindinio išardymas,  kai hvid=20 cm</t>
  </si>
  <si>
    <t>1.6</t>
  </si>
  <si>
    <t>Esamų betoninių prlaidų griovio šlaitų ir dugnų išvalymas</t>
  </si>
  <si>
    <t>1.7</t>
  </si>
  <si>
    <t>Grįžtamosios medžiagos (grindinio akmenys), įkainis 40,5 Eur/m3 (sąmatoje įvertinamas su minuso ženklu)</t>
  </si>
  <si>
    <t>m3</t>
  </si>
  <si>
    <t>1.8</t>
  </si>
  <si>
    <t>Krūmų kirtimas, pakrovimas ir išvežimas utilizavimui rangovo pasirinktu atstumu</t>
  </si>
  <si>
    <t>1.9</t>
  </si>
  <si>
    <t>Medžių kirtimas, kelmų išrovimas ir išvežimas, kai skersmuo nuo 12-45 cm (vidutinis kamieno skersmuo 35 cm)</t>
  </si>
  <si>
    <t>1.10</t>
  </si>
  <si>
    <t>Grįžtamosios medžiagos – susandėliuota mediena (kainą pateikia rangovas, įvertinęs medienos būklę: ≥0,00 Eur – kai mediena menkavertė ir skirta utilizavimui, t.y. vertinama, kiek kainuos utilizavimo išlaidos įrašant kainą su pliuso ženklu. &lt;0,00 Eur – kai mediena nėra menkavertė ir gali būti parduota, t.y. nurodoma kaina su minuso ženklu) (12 vnt.)</t>
  </si>
  <si>
    <t>kompl.</t>
  </si>
  <si>
    <t>2. Žemės darbai</t>
  </si>
  <si>
    <t>2.1</t>
  </si>
  <si>
    <t>Humusingo grunto kasimas nuo kelio pakraščių supilant vietoje, kai h=0,15 m</t>
  </si>
  <si>
    <t>2.2</t>
  </si>
  <si>
    <t>Grunto kasimas, pakrovimas į autosavivarčius ir išvežimas į laikiną sandėliavimo aikštelę</t>
  </si>
  <si>
    <t>2.3</t>
  </si>
  <si>
    <t>Sankasos įrengimas, kai iškastas gruntas pakraunamas į autosavivarčius ir pervežamas vid. 2 km atstumu</t>
  </si>
  <si>
    <t>2.4</t>
  </si>
  <si>
    <t>Durpingo grunto kasimas, pakrovimas į autosavivarčius ir išvežimas iki 10 km atstumu ir darbas sąvartoje</t>
  </si>
  <si>
    <t>2.5</t>
  </si>
  <si>
    <t>Sankasos įrengimas iš laikinos sandėliavimo aikštelės (naudojama durpingo grunto pakeitimui)</t>
  </si>
  <si>
    <t>2.6</t>
  </si>
  <si>
    <t>Sankasos įrengimas iš smėlingo grunto (trūkstamas smėlingas gruntas durpingo grunto pakeitimui)</t>
  </si>
  <si>
    <t>2.7</t>
  </si>
  <si>
    <t>Atskiriamos geotekstilės GRK3 klasės įrengimas</t>
  </si>
  <si>
    <t>2.8</t>
  </si>
  <si>
    <t>Kelio lovio planiravimas mechanizuotai</t>
  </si>
  <si>
    <t>2.9</t>
  </si>
  <si>
    <t>Sankasos grunto tankinimas volais</t>
  </si>
  <si>
    <t>2.10</t>
  </si>
  <si>
    <t>Pylimų, iškasų šlaitų plotų tvirtinimas dirvožemiu h=6 cm, apsėjant žolės sėklų mišiniu</t>
  </si>
  <si>
    <t>3. Kelio dangos konstrukcija (II konstrukcijos variantas)</t>
  </si>
  <si>
    <t>3.1</t>
  </si>
  <si>
    <t>Viršutinis asfalto SA 16 d-V6000 tipas C sluoksnis, kai h=4,0 cm</t>
  </si>
  <si>
    <t>3.2</t>
  </si>
  <si>
    <t>Apatinis asfalto SAb 16 d-V12000 tipas S sluoksnis, kai h=5,0 cm</t>
  </si>
  <si>
    <t>3.3</t>
  </si>
  <si>
    <t>Dangų pagruntavimas bitumine emulsija</t>
  </si>
  <si>
    <t>3.4</t>
  </si>
  <si>
    <t>Skaldos pagrindo sluoksnio įrengimas, kai h= 20 cm</t>
  </si>
  <si>
    <t>3.5</t>
  </si>
  <si>
    <t>Šalčiui nejautrių medžiagų sluoksnio įrengimas, kai  hmin=26 cm</t>
  </si>
  <si>
    <t>3.6</t>
  </si>
  <si>
    <t>Smulkios mineralinės medžiagos fr. 0/2 arba 0/5 reikiamo kiekio paskleidimas ant asfalto dangos</t>
  </si>
  <si>
    <t>3.7</t>
  </si>
  <si>
    <t>Kelkraščių  viršutinio sluoksnio h=6cm įrengimas iš skaldos 11/22 85% ir 15% dirvožemio užsėjant žole</t>
  </si>
  <si>
    <t>4. Nuovažų įrengimas</t>
  </si>
  <si>
    <t>4.1</t>
  </si>
  <si>
    <t>Asfalto pagrindo-dangos sluoksnis AC 16 PD, kai h=6 cm</t>
  </si>
  <si>
    <t>4.2</t>
  </si>
  <si>
    <t>Nesurištųjų mineralinių medžiagų mišinio įrengimas, kai h= 20 cm</t>
  </si>
  <si>
    <t>4.3</t>
  </si>
  <si>
    <t>Apsauginio šalčiui atsparaus sluoksnio iš nesurištųjų medžiagų mišinio įrengimas, kai hvid=39 cm</t>
  </si>
  <si>
    <t>4.4</t>
  </si>
  <si>
    <t>4.5</t>
  </si>
  <si>
    <t>Nuovažų dangos suvedimas su esama padėtimi iš nesurištųjų mineralinių medžiagų mišinio, Hvid=16m</t>
  </si>
  <si>
    <t>5. Vandens nuvedimo įrengimas</t>
  </si>
  <si>
    <t>5.1.1</t>
  </si>
  <si>
    <t>Pralaidų įrengimas nuovažose  ant 15 cm smėlio pasluoksnio su žemės darbais (vnt.=8)</t>
  </si>
  <si>
    <t>m</t>
  </si>
  <si>
    <t>5.1.2</t>
  </si>
  <si>
    <t>Pralaidų antgaliai</t>
  </si>
  <si>
    <t>5.2.1</t>
  </si>
  <si>
    <t>Pralaidų įrengimas per kelia ant 15 cm smėlio pasluoksnio su žemės darbais (vnt.=1)</t>
  </si>
  <si>
    <t>6. Eismo organizavimas (horizontalusis ženklinimas)</t>
  </si>
  <si>
    <t>5.2.2</t>
  </si>
  <si>
    <t>Pralaidos įtekėjimo/ištekėjimo dalies tvirtinimas monolitiniu betonu C12/15 h=8cm koriaplastyje  ant žvyro skaldos pagrindo h=10cm</t>
  </si>
  <si>
    <t>6. Eismo organizavimas</t>
  </si>
  <si>
    <t>6.1</t>
  </si>
  <si>
    <t>Kelio ženklo, kai skydo plotas 0,385m², pastatymas ant vienstiebės metalinės atramos, kai atramos ø76,1mm</t>
  </si>
  <si>
    <t>6.2</t>
  </si>
  <si>
    <t>Kelio ženklo, kai skydo plotas 0,770m², pastatymas ant vienstiebės metalinės atramos, kai atramos ø76,1mm</t>
  </si>
  <si>
    <t>6.3</t>
  </si>
  <si>
    <t>Kelio ženklo, kai skydo plotas 0,490m² , pastatymas ant vienstiebės metalinės atramos, kai atramos ø76,1mm</t>
  </si>
  <si>
    <t>6.4</t>
  </si>
  <si>
    <t>Kelio ženklo, kai skydo plotas 1,000m²,  pastatymas ant dvistiebės metalinės atramos, kai atramos  ø76,1mm</t>
  </si>
  <si>
    <t>6.5</t>
  </si>
  <si>
    <t>Kelio ženklo, kai skydo plotas 1,850m²,  pastatymas ant dvistiebės metalinės atramos, kai atramos  ø76,1mm</t>
  </si>
  <si>
    <t>6.6</t>
  </si>
  <si>
    <t>Signaliniu stulpelių įrengimas</t>
  </si>
  <si>
    <t>6.7</t>
  </si>
  <si>
    <t>Dangos ženklinimas polimerine medžiaga linija (1.1) 0,12 m pločio mechanizuotai</t>
  </si>
  <si>
    <t>6.8</t>
  </si>
  <si>
    <t>Dangos ženklinimas polimerine medžiaga linija (1.5) 0,12 m pločio, santykis 3:9 mechanizuotai</t>
  </si>
  <si>
    <t>6.9</t>
  </si>
  <si>
    <t>Dangos ženklinimas polimerine medžiaga linija (1.6) 0,12 m pločio, santykis 6:2 mechanizuotai</t>
  </si>
  <si>
    <t>6.10</t>
  </si>
  <si>
    <t>Dangos ženklinimas polimerine medžiaga linija (1.7) 0,12 m pločio, santykis 1:1 mechanizuotai</t>
  </si>
  <si>
    <t>7. Apsauginių kelio atitvarų įrengimas</t>
  </si>
  <si>
    <t>7.1</t>
  </si>
  <si>
    <t>Kelio aptvėrimas vienpusiai atitvarais su metalinėmis sijomis ant metalinių statramsčių, kai apsauginio barjero charakteristikos N2-W5-A</t>
  </si>
  <si>
    <t>7.2</t>
  </si>
  <si>
    <t>Kelio aptvėrimo vienpusiai atitvarais su metalinėmis sijomis ant metalinių statramsčių pradinio ir galinio komponento įrengimas, kai atitvaro charakteristikos N2-W5-A (ilgas sijų nuleidimas)</t>
  </si>
  <si>
    <t>7.3</t>
  </si>
  <si>
    <t>Kelio aptvėrimo vienpusiai atitvarais su metalinėmis sijomis ant metalinių statramsčių pradinio ir galinio komponento įrengimas, kai atitvaro charakteristikos N2-W5-A (trumpas sijų nuleidimas)</t>
  </si>
  <si>
    <t>8. Esamų kabelių apsauga</t>
  </si>
  <si>
    <t>8.1</t>
  </si>
  <si>
    <t>Surenkamų apsauginių PE vamzdžių d110 įrengimas</t>
  </si>
  <si>
    <t>9. Kitos paslaugos</t>
  </si>
  <si>
    <t>9.1</t>
  </si>
  <si>
    <t>Išpildomoji nuotrauka (taip pat pateikti laisvos formos deklaraciją, patvirtinančią išpildomosios geodezinės nuotraukos ir parengtos kadastrinės bylos atitikimą parengtam projektui). Kadastrinių matavimų bylos parengimas ir (ar) įregistruoto kelio ruožo į kurį patenka statinys, kadastrinės bylos patikslinimas</t>
  </si>
  <si>
    <t>Likutis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</si>
</sst>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86"/>
      <scheme val="minor"/>
    </font>
    <font>
      <b/>
      <sz val="11"/>
      <color rgb="FF000000"/>
      <name val="Calibri"/>
    </font>
    <font>
      <b/>
      <sz val="11"/>
      <color rgb="FF0061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2" fillId="0" borderId="1" xfId="0" applyFont="1" applyBorder="1"/>
    <xf numFmtId="49" fontId="0" fillId="0" borderId="1" xfId="0" applyNumberFormat="1" applyBorder="1" applyAlignment="1">
      <alignment wrapText="1"/>
    </xf>
    <xf numFmtId="49" fontId="0" fillId="0" borderId="1" xfId="0" applyNumberFormat="1" applyBorder="1"/>
    <xf numFmtId="164" fontId="0" fillId="0" borderId="1" xfId="0" applyNumberFormat="1" applyBorder="1"/>
    <xf numFmtId="0" fontId="2" fillId="0" borderId="1" xfId="0" applyFont="1" applyFill="1" applyBorder="1"/>
    <xf numFmtId="164" fontId="1" fillId="2" borderId="1" xfId="1" applyNumberFormat="1" applyBorder="1"/>
    <xf numFmtId="164" fontId="3" fillId="2" borderId="1" xfId="1" applyNumberFormat="1" applyFont="1" applyBorder="1"/>
  </cellXfs>
  <cellStyles count="2">
    <cellStyle name="Geras" xfId="1" builtinId="26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tabSelected="1" workbookViewId="0">
      <selection activeCell="G53" sqref="G53"/>
    </sheetView>
  </sheetViews>
  <sheetFormatPr defaultRowHeight="14.4" x14ac:dyDescent="0.3"/>
  <cols>
    <col min="1" max="1" width="23" customWidth="1"/>
    <col min="2" max="2" width="12.88671875" bestFit="1" customWidth="1"/>
    <col min="3" max="3" width="47" customWidth="1"/>
    <col min="4" max="4" width="11.6640625" bestFit="1" customWidth="1"/>
    <col min="5" max="5" width="14" bestFit="1" customWidth="1"/>
    <col min="6" max="6" width="18.6640625" bestFit="1" customWidth="1"/>
    <col min="7" max="7" width="12.3320312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5" t="s">
        <v>126</v>
      </c>
    </row>
    <row r="2" spans="1:7" x14ac:dyDescent="0.3">
      <c r="A2" s="2" t="s">
        <v>6</v>
      </c>
      <c r="B2" s="3" t="s">
        <v>7</v>
      </c>
      <c r="C2" s="2" t="s">
        <v>8</v>
      </c>
      <c r="D2" s="3" t="s">
        <v>9</v>
      </c>
      <c r="E2" s="4">
        <v>1.151</v>
      </c>
      <c r="F2" s="4">
        <v>1.151</v>
      </c>
      <c r="G2" s="6">
        <f>E2-F2</f>
        <v>0</v>
      </c>
    </row>
    <row r="3" spans="1:7" x14ac:dyDescent="0.3">
      <c r="A3" s="2" t="s">
        <v>6</v>
      </c>
      <c r="B3" s="3" t="s">
        <v>10</v>
      </c>
      <c r="C3" s="2" t="s">
        <v>11</v>
      </c>
      <c r="D3" s="3" t="s">
        <v>12</v>
      </c>
      <c r="E3" s="4">
        <v>1</v>
      </c>
      <c r="F3" s="4">
        <v>1</v>
      </c>
      <c r="G3" s="6">
        <f t="shared" ref="G3:G53" si="0">E3-F3</f>
        <v>0</v>
      </c>
    </row>
    <row r="4" spans="1:7" x14ac:dyDescent="0.3">
      <c r="A4" s="2" t="s">
        <v>6</v>
      </c>
      <c r="B4" s="3" t="s">
        <v>13</v>
      </c>
      <c r="C4" s="2" t="s">
        <v>14</v>
      </c>
      <c r="D4" s="3" t="s">
        <v>12</v>
      </c>
      <c r="E4" s="4">
        <v>2</v>
      </c>
      <c r="F4" s="4">
        <v>2</v>
      </c>
      <c r="G4" s="6">
        <f t="shared" si="0"/>
        <v>0</v>
      </c>
    </row>
    <row r="5" spans="1:7" x14ac:dyDescent="0.3">
      <c r="A5" s="2" t="s">
        <v>6</v>
      </c>
      <c r="B5" s="3" t="s">
        <v>15</v>
      </c>
      <c r="C5" s="2" t="s">
        <v>16</v>
      </c>
      <c r="D5" s="3" t="s">
        <v>17</v>
      </c>
      <c r="E5" s="4">
        <v>15</v>
      </c>
      <c r="F5" s="4">
        <v>15</v>
      </c>
      <c r="G5" s="6">
        <f t="shared" si="0"/>
        <v>0</v>
      </c>
    </row>
    <row r="6" spans="1:7" x14ac:dyDescent="0.3">
      <c r="A6" s="2" t="s">
        <v>6</v>
      </c>
      <c r="B6" s="3" t="s">
        <v>18</v>
      </c>
      <c r="C6" s="2" t="s">
        <v>19</v>
      </c>
      <c r="D6" s="3" t="s">
        <v>20</v>
      </c>
      <c r="E6" s="4">
        <v>5</v>
      </c>
      <c r="F6" s="4">
        <v>5</v>
      </c>
      <c r="G6" s="6">
        <f t="shared" si="0"/>
        <v>0</v>
      </c>
    </row>
    <row r="7" spans="1:7" x14ac:dyDescent="0.3">
      <c r="A7" s="2" t="s">
        <v>6</v>
      </c>
      <c r="B7" s="3" t="s">
        <v>21</v>
      </c>
      <c r="C7" s="2" t="s">
        <v>22</v>
      </c>
      <c r="D7" s="3" t="s">
        <v>17</v>
      </c>
      <c r="E7" s="4">
        <v>1000</v>
      </c>
      <c r="F7" s="4">
        <v>1000</v>
      </c>
      <c r="G7" s="6">
        <f t="shared" si="0"/>
        <v>0</v>
      </c>
    </row>
    <row r="8" spans="1:7" ht="28.8" x14ac:dyDescent="0.3">
      <c r="A8" s="2" t="s">
        <v>6</v>
      </c>
      <c r="B8" s="3" t="s">
        <v>23</v>
      </c>
      <c r="C8" s="2" t="s">
        <v>24</v>
      </c>
      <c r="D8" s="3" t="s">
        <v>17</v>
      </c>
      <c r="E8" s="4">
        <v>50</v>
      </c>
      <c r="F8" s="4">
        <v>0</v>
      </c>
      <c r="G8" s="7">
        <f t="shared" si="0"/>
        <v>50</v>
      </c>
    </row>
    <row r="9" spans="1:7" ht="28.8" x14ac:dyDescent="0.3">
      <c r="A9" s="2" t="s">
        <v>6</v>
      </c>
      <c r="B9" s="3" t="s">
        <v>25</v>
      </c>
      <c r="C9" s="2" t="s">
        <v>26</v>
      </c>
      <c r="D9" s="3" t="s">
        <v>27</v>
      </c>
      <c r="E9" s="4">
        <v>200</v>
      </c>
      <c r="F9" s="4">
        <v>200</v>
      </c>
      <c r="G9" s="6">
        <f t="shared" si="0"/>
        <v>0</v>
      </c>
    </row>
    <row r="10" spans="1:7" ht="28.8" x14ac:dyDescent="0.3">
      <c r="A10" s="2" t="s">
        <v>6</v>
      </c>
      <c r="B10" s="3" t="s">
        <v>28</v>
      </c>
      <c r="C10" s="2" t="s">
        <v>29</v>
      </c>
      <c r="D10" s="3" t="s">
        <v>17</v>
      </c>
      <c r="E10" s="4">
        <v>180</v>
      </c>
      <c r="F10" s="4">
        <v>180</v>
      </c>
      <c r="G10" s="6">
        <f t="shared" si="0"/>
        <v>0</v>
      </c>
    </row>
    <row r="11" spans="1:7" ht="43.2" x14ac:dyDescent="0.3">
      <c r="A11" s="2" t="s">
        <v>6</v>
      </c>
      <c r="B11" s="3" t="s">
        <v>30</v>
      </c>
      <c r="C11" s="2" t="s">
        <v>31</v>
      </c>
      <c r="D11" s="3" t="s">
        <v>12</v>
      </c>
      <c r="E11" s="4">
        <v>12</v>
      </c>
      <c r="F11" s="4">
        <v>12</v>
      </c>
      <c r="G11" s="6">
        <f t="shared" si="0"/>
        <v>0</v>
      </c>
    </row>
    <row r="12" spans="1:7" ht="100.8" x14ac:dyDescent="0.3">
      <c r="A12" s="2" t="s">
        <v>6</v>
      </c>
      <c r="B12" s="3" t="s">
        <v>32</v>
      </c>
      <c r="C12" s="2" t="s">
        <v>33</v>
      </c>
      <c r="D12" s="3" t="s">
        <v>34</v>
      </c>
      <c r="E12" s="4">
        <v>1</v>
      </c>
      <c r="F12" s="4">
        <v>1</v>
      </c>
      <c r="G12" s="6">
        <f t="shared" si="0"/>
        <v>0</v>
      </c>
    </row>
    <row r="13" spans="1:7" ht="28.8" x14ac:dyDescent="0.3">
      <c r="A13" s="2" t="s">
        <v>35</v>
      </c>
      <c r="B13" s="3" t="s">
        <v>36</v>
      </c>
      <c r="C13" s="2" t="s">
        <v>37</v>
      </c>
      <c r="D13" s="3" t="s">
        <v>27</v>
      </c>
      <c r="E13" s="4">
        <v>1050</v>
      </c>
      <c r="F13" s="4">
        <v>1050</v>
      </c>
      <c r="G13" s="6">
        <f t="shared" si="0"/>
        <v>0</v>
      </c>
    </row>
    <row r="14" spans="1:7" ht="28.8" x14ac:dyDescent="0.3">
      <c r="A14" s="2" t="s">
        <v>35</v>
      </c>
      <c r="B14" s="3" t="s">
        <v>38</v>
      </c>
      <c r="C14" s="2" t="s">
        <v>39</v>
      </c>
      <c r="D14" s="3" t="s">
        <v>27</v>
      </c>
      <c r="E14" s="4">
        <v>1960</v>
      </c>
      <c r="F14" s="4">
        <v>1960</v>
      </c>
      <c r="G14" s="6">
        <f t="shared" si="0"/>
        <v>0</v>
      </c>
    </row>
    <row r="15" spans="1:7" ht="28.8" x14ac:dyDescent="0.3">
      <c r="A15" s="2" t="s">
        <v>35</v>
      </c>
      <c r="B15" s="3" t="s">
        <v>40</v>
      </c>
      <c r="C15" s="2" t="s">
        <v>41</v>
      </c>
      <c r="D15" s="3" t="s">
        <v>27</v>
      </c>
      <c r="E15" s="4">
        <v>540</v>
      </c>
      <c r="F15" s="4">
        <v>540</v>
      </c>
      <c r="G15" s="6">
        <f t="shared" si="0"/>
        <v>0</v>
      </c>
    </row>
    <row r="16" spans="1:7" ht="28.8" x14ac:dyDescent="0.3">
      <c r="A16" s="2" t="s">
        <v>35</v>
      </c>
      <c r="B16" s="3" t="s">
        <v>42</v>
      </c>
      <c r="C16" s="2" t="s">
        <v>43</v>
      </c>
      <c r="D16" s="3" t="s">
        <v>27</v>
      </c>
      <c r="E16" s="4">
        <v>7750</v>
      </c>
      <c r="F16" s="4">
        <v>7750</v>
      </c>
      <c r="G16" s="6">
        <f t="shared" si="0"/>
        <v>0</v>
      </c>
    </row>
    <row r="17" spans="1:7" ht="28.8" x14ac:dyDescent="0.3">
      <c r="A17" s="2" t="s">
        <v>35</v>
      </c>
      <c r="B17" s="3" t="s">
        <v>44</v>
      </c>
      <c r="C17" s="2" t="s">
        <v>45</v>
      </c>
      <c r="D17" s="3" t="s">
        <v>27</v>
      </c>
      <c r="E17" s="4">
        <v>1960</v>
      </c>
      <c r="F17" s="4">
        <v>1960</v>
      </c>
      <c r="G17" s="6">
        <f t="shared" si="0"/>
        <v>0</v>
      </c>
    </row>
    <row r="18" spans="1:7" ht="28.8" x14ac:dyDescent="0.3">
      <c r="A18" s="2" t="s">
        <v>35</v>
      </c>
      <c r="B18" s="3" t="s">
        <v>46</v>
      </c>
      <c r="C18" s="2" t="s">
        <v>47</v>
      </c>
      <c r="D18" s="3" t="s">
        <v>27</v>
      </c>
      <c r="E18" s="4">
        <v>5790</v>
      </c>
      <c r="F18" s="4">
        <v>5790</v>
      </c>
      <c r="G18" s="6">
        <f t="shared" si="0"/>
        <v>0</v>
      </c>
    </row>
    <row r="19" spans="1:7" x14ac:dyDescent="0.3">
      <c r="A19" s="2" t="s">
        <v>35</v>
      </c>
      <c r="B19" s="3" t="s">
        <v>48</v>
      </c>
      <c r="C19" s="2" t="s">
        <v>49</v>
      </c>
      <c r="D19" s="3" t="s">
        <v>17</v>
      </c>
      <c r="E19" s="4">
        <v>10585</v>
      </c>
      <c r="F19" s="4">
        <v>10585</v>
      </c>
      <c r="G19" s="6">
        <f t="shared" si="0"/>
        <v>0</v>
      </c>
    </row>
    <row r="20" spans="1:7" x14ac:dyDescent="0.3">
      <c r="A20" s="2" t="s">
        <v>35</v>
      </c>
      <c r="B20" s="3" t="s">
        <v>50</v>
      </c>
      <c r="C20" s="2" t="s">
        <v>51</v>
      </c>
      <c r="D20" s="3" t="s">
        <v>17</v>
      </c>
      <c r="E20" s="4">
        <v>10740</v>
      </c>
      <c r="F20" s="4">
        <v>10740</v>
      </c>
      <c r="G20" s="6">
        <f t="shared" si="0"/>
        <v>0</v>
      </c>
    </row>
    <row r="21" spans="1:7" x14ac:dyDescent="0.3">
      <c r="A21" s="2" t="s">
        <v>35</v>
      </c>
      <c r="B21" s="3" t="s">
        <v>52</v>
      </c>
      <c r="C21" s="2" t="s">
        <v>53</v>
      </c>
      <c r="D21" s="3" t="s">
        <v>27</v>
      </c>
      <c r="E21" s="4">
        <v>3222</v>
      </c>
      <c r="F21" s="4">
        <v>3222</v>
      </c>
      <c r="G21" s="6">
        <f t="shared" si="0"/>
        <v>0</v>
      </c>
    </row>
    <row r="22" spans="1:7" ht="28.8" x14ac:dyDescent="0.3">
      <c r="A22" s="2" t="s">
        <v>35</v>
      </c>
      <c r="B22" s="3" t="s">
        <v>54</v>
      </c>
      <c r="C22" s="2" t="s">
        <v>55</v>
      </c>
      <c r="D22" s="3" t="s">
        <v>17</v>
      </c>
      <c r="E22" s="4">
        <v>6310</v>
      </c>
      <c r="F22" s="4">
        <v>6310</v>
      </c>
      <c r="G22" s="6">
        <f t="shared" si="0"/>
        <v>0</v>
      </c>
    </row>
    <row r="23" spans="1:7" ht="43.2" x14ac:dyDescent="0.3">
      <c r="A23" s="2" t="s">
        <v>56</v>
      </c>
      <c r="B23" s="3" t="s">
        <v>57</v>
      </c>
      <c r="C23" s="2" t="s">
        <v>58</v>
      </c>
      <c r="D23" s="3" t="s">
        <v>17</v>
      </c>
      <c r="E23" s="4">
        <v>6960</v>
      </c>
      <c r="F23" s="4">
        <v>6672.5</v>
      </c>
      <c r="G23" s="7">
        <f t="shared" si="0"/>
        <v>287.5</v>
      </c>
    </row>
    <row r="24" spans="1:7" ht="43.2" x14ac:dyDescent="0.3">
      <c r="A24" s="2" t="s">
        <v>56</v>
      </c>
      <c r="B24" s="3" t="s">
        <v>59</v>
      </c>
      <c r="C24" s="2" t="s">
        <v>60</v>
      </c>
      <c r="D24" s="3" t="s">
        <v>17</v>
      </c>
      <c r="E24" s="4">
        <v>7006</v>
      </c>
      <c r="F24" s="4">
        <v>6717</v>
      </c>
      <c r="G24" s="7">
        <f t="shared" si="0"/>
        <v>289</v>
      </c>
    </row>
    <row r="25" spans="1:7" ht="43.2" x14ac:dyDescent="0.3">
      <c r="A25" s="2" t="s">
        <v>56</v>
      </c>
      <c r="B25" s="3" t="s">
        <v>61</v>
      </c>
      <c r="C25" s="2" t="s">
        <v>62</v>
      </c>
      <c r="D25" s="3" t="s">
        <v>17</v>
      </c>
      <c r="E25" s="4">
        <v>6960</v>
      </c>
      <c r="F25" s="4">
        <v>6672.5</v>
      </c>
      <c r="G25" s="7">
        <f t="shared" si="0"/>
        <v>287.5</v>
      </c>
    </row>
    <row r="26" spans="1:7" ht="43.2" x14ac:dyDescent="0.3">
      <c r="A26" s="2" t="s">
        <v>56</v>
      </c>
      <c r="B26" s="3" t="s">
        <v>63</v>
      </c>
      <c r="C26" s="2" t="s">
        <v>64</v>
      </c>
      <c r="D26" s="3" t="s">
        <v>17</v>
      </c>
      <c r="E26" s="4">
        <v>9495</v>
      </c>
      <c r="F26" s="4">
        <v>9495</v>
      </c>
      <c r="G26" s="6">
        <f t="shared" si="0"/>
        <v>0</v>
      </c>
    </row>
    <row r="27" spans="1:7" ht="43.2" x14ac:dyDescent="0.3">
      <c r="A27" s="2" t="s">
        <v>56</v>
      </c>
      <c r="B27" s="3" t="s">
        <v>65</v>
      </c>
      <c r="C27" s="2" t="s">
        <v>66</v>
      </c>
      <c r="D27" s="3" t="s">
        <v>27</v>
      </c>
      <c r="E27" s="4">
        <v>2669</v>
      </c>
      <c r="F27" s="4">
        <v>2669</v>
      </c>
      <c r="G27" s="6">
        <f t="shared" si="0"/>
        <v>0</v>
      </c>
    </row>
    <row r="28" spans="1:7" ht="43.2" x14ac:dyDescent="0.3">
      <c r="A28" s="2" t="s">
        <v>56</v>
      </c>
      <c r="B28" s="3" t="s">
        <v>67</v>
      </c>
      <c r="C28" s="2" t="s">
        <v>68</v>
      </c>
      <c r="D28" s="3" t="s">
        <v>17</v>
      </c>
      <c r="E28" s="4">
        <v>6960</v>
      </c>
      <c r="F28" s="4">
        <v>6672.5</v>
      </c>
      <c r="G28" s="7">
        <f t="shared" si="0"/>
        <v>287.5</v>
      </c>
    </row>
    <row r="29" spans="1:7" ht="43.2" x14ac:dyDescent="0.3">
      <c r="A29" s="2" t="s">
        <v>56</v>
      </c>
      <c r="B29" s="3" t="s">
        <v>69</v>
      </c>
      <c r="C29" s="2" t="s">
        <v>70</v>
      </c>
      <c r="D29" s="3" t="s">
        <v>17</v>
      </c>
      <c r="E29" s="4">
        <v>2373</v>
      </c>
      <c r="F29" s="4">
        <v>2199</v>
      </c>
      <c r="G29" s="7">
        <f t="shared" si="0"/>
        <v>174</v>
      </c>
    </row>
    <row r="30" spans="1:7" x14ac:dyDescent="0.3">
      <c r="A30" s="2" t="s">
        <v>71</v>
      </c>
      <c r="B30" s="3" t="s">
        <v>72</v>
      </c>
      <c r="C30" s="2" t="s">
        <v>73</v>
      </c>
      <c r="D30" s="3" t="s">
        <v>17</v>
      </c>
      <c r="E30" s="4">
        <v>407</v>
      </c>
      <c r="F30" s="4">
        <v>314</v>
      </c>
      <c r="G30" s="7">
        <f t="shared" si="0"/>
        <v>93</v>
      </c>
    </row>
    <row r="31" spans="1:7" ht="28.8" x14ac:dyDescent="0.3">
      <c r="A31" s="2" t="s">
        <v>71</v>
      </c>
      <c r="B31" s="3" t="s">
        <v>74</v>
      </c>
      <c r="C31" s="2" t="s">
        <v>75</v>
      </c>
      <c r="D31" s="3" t="s">
        <v>17</v>
      </c>
      <c r="E31" s="4">
        <v>460</v>
      </c>
      <c r="F31" s="4">
        <v>460</v>
      </c>
      <c r="G31" s="6">
        <f t="shared" si="0"/>
        <v>0</v>
      </c>
    </row>
    <row r="32" spans="1:7" ht="28.8" x14ac:dyDescent="0.3">
      <c r="A32" s="2" t="s">
        <v>71</v>
      </c>
      <c r="B32" s="3" t="s">
        <v>76</v>
      </c>
      <c r="C32" s="2" t="s">
        <v>77</v>
      </c>
      <c r="D32" s="3" t="s">
        <v>17</v>
      </c>
      <c r="E32" s="4">
        <v>574</v>
      </c>
      <c r="F32" s="4">
        <v>574</v>
      </c>
      <c r="G32" s="6">
        <f t="shared" si="0"/>
        <v>0</v>
      </c>
    </row>
    <row r="33" spans="1:7" ht="28.8" x14ac:dyDescent="0.3">
      <c r="A33" s="2" t="s">
        <v>71</v>
      </c>
      <c r="B33" s="3" t="s">
        <v>78</v>
      </c>
      <c r="C33" s="2" t="s">
        <v>70</v>
      </c>
      <c r="D33" s="3" t="s">
        <v>17</v>
      </c>
      <c r="E33" s="4">
        <v>116</v>
      </c>
      <c r="F33" s="4">
        <v>87</v>
      </c>
      <c r="G33" s="7">
        <f t="shared" si="0"/>
        <v>29</v>
      </c>
    </row>
    <row r="34" spans="1:7" ht="28.8" x14ac:dyDescent="0.3">
      <c r="A34" s="2" t="s">
        <v>71</v>
      </c>
      <c r="B34" s="3" t="s">
        <v>79</v>
      </c>
      <c r="C34" s="2" t="s">
        <v>80</v>
      </c>
      <c r="D34" s="3" t="s">
        <v>17</v>
      </c>
      <c r="E34" s="4">
        <v>25</v>
      </c>
      <c r="F34" s="4">
        <v>25</v>
      </c>
      <c r="G34" s="6">
        <f t="shared" si="0"/>
        <v>0</v>
      </c>
    </row>
    <row r="35" spans="1:7" ht="28.8" x14ac:dyDescent="0.3">
      <c r="A35" s="2" t="s">
        <v>81</v>
      </c>
      <c r="B35" s="3" t="s">
        <v>82</v>
      </c>
      <c r="C35" s="2" t="s">
        <v>83</v>
      </c>
      <c r="D35" s="3" t="s">
        <v>84</v>
      </c>
      <c r="E35" s="4">
        <v>123</v>
      </c>
      <c r="F35" s="4">
        <v>123</v>
      </c>
      <c r="G35" s="6">
        <f t="shared" si="0"/>
        <v>0</v>
      </c>
    </row>
    <row r="36" spans="1:7" ht="28.8" x14ac:dyDescent="0.3">
      <c r="A36" s="2" t="s">
        <v>81</v>
      </c>
      <c r="B36" s="3" t="s">
        <v>85</v>
      </c>
      <c r="C36" s="2" t="s">
        <v>86</v>
      </c>
      <c r="D36" s="3" t="s">
        <v>12</v>
      </c>
      <c r="E36" s="4">
        <v>16</v>
      </c>
      <c r="F36" s="4">
        <v>16</v>
      </c>
      <c r="G36" s="6">
        <f t="shared" si="0"/>
        <v>0</v>
      </c>
    </row>
    <row r="37" spans="1:7" ht="28.8" x14ac:dyDescent="0.3">
      <c r="A37" s="2" t="s">
        <v>81</v>
      </c>
      <c r="B37" s="3" t="s">
        <v>87</v>
      </c>
      <c r="C37" s="2" t="s">
        <v>88</v>
      </c>
      <c r="D37" s="3" t="s">
        <v>84</v>
      </c>
      <c r="E37" s="4">
        <v>13</v>
      </c>
      <c r="F37" s="4">
        <v>13</v>
      </c>
      <c r="G37" s="6">
        <f t="shared" si="0"/>
        <v>0</v>
      </c>
    </row>
    <row r="38" spans="1:7" ht="43.2" x14ac:dyDescent="0.3">
      <c r="A38" s="2" t="s">
        <v>89</v>
      </c>
      <c r="B38" s="3" t="s">
        <v>90</v>
      </c>
      <c r="C38" s="2" t="s">
        <v>91</v>
      </c>
      <c r="D38" s="3" t="s">
        <v>17</v>
      </c>
      <c r="E38" s="4">
        <v>10</v>
      </c>
      <c r="F38" s="4">
        <v>10</v>
      </c>
      <c r="G38" s="6">
        <f t="shared" si="0"/>
        <v>0</v>
      </c>
    </row>
    <row r="39" spans="1:7" ht="28.8" x14ac:dyDescent="0.3">
      <c r="A39" s="2" t="s">
        <v>92</v>
      </c>
      <c r="B39" s="3" t="s">
        <v>93</v>
      </c>
      <c r="C39" s="2" t="s">
        <v>94</v>
      </c>
      <c r="D39" s="3" t="s">
        <v>12</v>
      </c>
      <c r="E39" s="4">
        <v>8</v>
      </c>
      <c r="F39" s="4">
        <v>8</v>
      </c>
      <c r="G39" s="6">
        <f t="shared" si="0"/>
        <v>0</v>
      </c>
    </row>
    <row r="40" spans="1:7" ht="28.8" x14ac:dyDescent="0.3">
      <c r="A40" s="2" t="s">
        <v>92</v>
      </c>
      <c r="B40" s="3" t="s">
        <v>95</v>
      </c>
      <c r="C40" s="2" t="s">
        <v>96</v>
      </c>
      <c r="D40" s="3" t="s">
        <v>12</v>
      </c>
      <c r="E40" s="4">
        <v>2</v>
      </c>
      <c r="F40" s="4">
        <v>2</v>
      </c>
      <c r="G40" s="6">
        <f t="shared" si="0"/>
        <v>0</v>
      </c>
    </row>
    <row r="41" spans="1:7" ht="28.8" x14ac:dyDescent="0.3">
      <c r="A41" s="2" t="s">
        <v>92</v>
      </c>
      <c r="B41" s="3" t="s">
        <v>97</v>
      </c>
      <c r="C41" s="2" t="s">
        <v>98</v>
      </c>
      <c r="D41" s="3" t="s">
        <v>12</v>
      </c>
      <c r="E41" s="4">
        <v>1</v>
      </c>
      <c r="F41" s="4">
        <v>1</v>
      </c>
      <c r="G41" s="6">
        <f t="shared" si="0"/>
        <v>0</v>
      </c>
    </row>
    <row r="42" spans="1:7" ht="28.8" x14ac:dyDescent="0.3">
      <c r="A42" s="2" t="s">
        <v>92</v>
      </c>
      <c r="B42" s="3" t="s">
        <v>99</v>
      </c>
      <c r="C42" s="2" t="s">
        <v>100</v>
      </c>
      <c r="D42" s="3" t="s">
        <v>12</v>
      </c>
      <c r="E42" s="4">
        <v>1</v>
      </c>
      <c r="F42" s="4">
        <v>1</v>
      </c>
      <c r="G42" s="6">
        <f t="shared" si="0"/>
        <v>0</v>
      </c>
    </row>
    <row r="43" spans="1:7" ht="28.8" x14ac:dyDescent="0.3">
      <c r="A43" s="2" t="s">
        <v>92</v>
      </c>
      <c r="B43" s="3" t="s">
        <v>101</v>
      </c>
      <c r="C43" s="2" t="s">
        <v>102</v>
      </c>
      <c r="D43" s="3" t="s">
        <v>12</v>
      </c>
      <c r="E43" s="4">
        <v>1</v>
      </c>
      <c r="F43" s="4">
        <v>1</v>
      </c>
      <c r="G43" s="6">
        <f t="shared" si="0"/>
        <v>0</v>
      </c>
    </row>
    <row r="44" spans="1:7" x14ac:dyDescent="0.3">
      <c r="A44" s="2" t="s">
        <v>92</v>
      </c>
      <c r="B44" s="3" t="s">
        <v>103</v>
      </c>
      <c r="C44" s="2" t="s">
        <v>104</v>
      </c>
      <c r="D44" s="3" t="s">
        <v>12</v>
      </c>
      <c r="E44" s="4">
        <v>51</v>
      </c>
      <c r="F44" s="4">
        <v>51</v>
      </c>
      <c r="G44" s="6">
        <f t="shared" si="0"/>
        <v>0</v>
      </c>
    </row>
    <row r="45" spans="1:7" ht="28.8" x14ac:dyDescent="0.3">
      <c r="A45" s="2" t="s">
        <v>92</v>
      </c>
      <c r="B45" s="3" t="s">
        <v>105</v>
      </c>
      <c r="C45" s="2" t="s">
        <v>106</v>
      </c>
      <c r="D45" s="3" t="s">
        <v>84</v>
      </c>
      <c r="E45" s="4">
        <v>165</v>
      </c>
      <c r="F45" s="4">
        <v>142</v>
      </c>
      <c r="G45" s="7">
        <f t="shared" si="0"/>
        <v>23</v>
      </c>
    </row>
    <row r="46" spans="1:7" ht="28.8" x14ac:dyDescent="0.3">
      <c r="A46" s="2" t="s">
        <v>92</v>
      </c>
      <c r="B46" s="3" t="s">
        <v>107</v>
      </c>
      <c r="C46" s="2" t="s">
        <v>108</v>
      </c>
      <c r="D46" s="3" t="s">
        <v>84</v>
      </c>
      <c r="E46" s="4">
        <v>920</v>
      </c>
      <c r="F46" s="4">
        <v>920</v>
      </c>
      <c r="G46" s="6">
        <f t="shared" si="0"/>
        <v>0</v>
      </c>
    </row>
    <row r="47" spans="1:7" ht="28.8" x14ac:dyDescent="0.3">
      <c r="A47" s="2" t="s">
        <v>92</v>
      </c>
      <c r="B47" s="3" t="s">
        <v>109</v>
      </c>
      <c r="C47" s="2" t="s">
        <v>110</v>
      </c>
      <c r="D47" s="3" t="s">
        <v>84</v>
      </c>
      <c r="E47" s="4">
        <v>20</v>
      </c>
      <c r="F47" s="4">
        <v>20</v>
      </c>
      <c r="G47" s="6">
        <f t="shared" si="0"/>
        <v>0</v>
      </c>
    </row>
    <row r="48" spans="1:7" ht="28.8" x14ac:dyDescent="0.3">
      <c r="A48" s="2" t="s">
        <v>92</v>
      </c>
      <c r="B48" s="3" t="s">
        <v>111</v>
      </c>
      <c r="C48" s="2" t="s">
        <v>112</v>
      </c>
      <c r="D48" s="3" t="s">
        <v>84</v>
      </c>
      <c r="E48" s="4">
        <v>44</v>
      </c>
      <c r="F48" s="4">
        <v>8</v>
      </c>
      <c r="G48" s="7">
        <f t="shared" si="0"/>
        <v>36</v>
      </c>
    </row>
    <row r="49" spans="1:7" ht="43.2" x14ac:dyDescent="0.3">
      <c r="A49" s="2" t="s">
        <v>113</v>
      </c>
      <c r="B49" s="3" t="s">
        <v>114</v>
      </c>
      <c r="C49" s="2" t="s">
        <v>115</v>
      </c>
      <c r="D49" s="3" t="s">
        <v>84</v>
      </c>
      <c r="E49" s="4">
        <v>92</v>
      </c>
      <c r="F49" s="4">
        <v>0</v>
      </c>
      <c r="G49" s="7">
        <f t="shared" si="0"/>
        <v>92</v>
      </c>
    </row>
    <row r="50" spans="1:7" ht="57.6" x14ac:dyDescent="0.3">
      <c r="A50" s="2" t="s">
        <v>113</v>
      </c>
      <c r="B50" s="3" t="s">
        <v>116</v>
      </c>
      <c r="C50" s="2" t="s">
        <v>117</v>
      </c>
      <c r="D50" s="3" t="s">
        <v>84</v>
      </c>
      <c r="E50" s="4">
        <v>12</v>
      </c>
      <c r="F50" s="4">
        <v>0</v>
      </c>
      <c r="G50" s="7">
        <f t="shared" si="0"/>
        <v>12</v>
      </c>
    </row>
    <row r="51" spans="1:7" ht="57.6" x14ac:dyDescent="0.3">
      <c r="A51" s="2" t="s">
        <v>113</v>
      </c>
      <c r="B51" s="3" t="s">
        <v>118</v>
      </c>
      <c r="C51" s="2" t="s">
        <v>119</v>
      </c>
      <c r="D51" s="3" t="s">
        <v>84</v>
      </c>
      <c r="E51" s="4">
        <v>12</v>
      </c>
      <c r="F51" s="4">
        <v>0</v>
      </c>
      <c r="G51" s="7">
        <f t="shared" si="0"/>
        <v>12</v>
      </c>
    </row>
    <row r="52" spans="1:7" x14ac:dyDescent="0.3">
      <c r="A52" s="2" t="s">
        <v>120</v>
      </c>
      <c r="B52" s="3" t="s">
        <v>121</v>
      </c>
      <c r="C52" s="2" t="s">
        <v>122</v>
      </c>
      <c r="D52" s="3" t="s">
        <v>84</v>
      </c>
      <c r="E52" s="4">
        <v>15</v>
      </c>
      <c r="F52" s="4">
        <v>15</v>
      </c>
      <c r="G52" s="6">
        <f t="shared" si="0"/>
        <v>0</v>
      </c>
    </row>
    <row r="53" spans="1:7" ht="86.4" x14ac:dyDescent="0.3">
      <c r="A53" s="2" t="s">
        <v>123</v>
      </c>
      <c r="B53" s="3" t="s">
        <v>124</v>
      </c>
      <c r="C53" s="2" t="s">
        <v>125</v>
      </c>
      <c r="D53" s="3" t="s">
        <v>34</v>
      </c>
      <c r="E53" s="4">
        <v>1</v>
      </c>
      <c r="F53" s="4">
        <v>0</v>
      </c>
      <c r="G53" s="7">
        <f t="shared" si="0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Povilas Ivanovas</dc:creator>
  <cp:lastModifiedBy>Povilas Ivanovas</cp:lastModifiedBy>
  <dcterms:created xsi:type="dcterms:W3CDTF">2015-06-05T18:17:20Z</dcterms:created>
  <dcterms:modified xsi:type="dcterms:W3CDTF">2025-01-30T08:35:07Z</dcterms:modified>
</cp:coreProperties>
</file>